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30" windowWidth="18915" windowHeight="11535"/>
  </bookViews>
  <sheets>
    <sheet name="на 01.11.2014" sheetId="1" r:id="rId1"/>
  </sheets>
  <definedNames>
    <definedName name="_xlnm.Print_Titles" localSheetId="0">'на 01.11.2014'!$4:$5</definedName>
    <definedName name="_xlnm.Print_Area" localSheetId="0">'на 01.11.2014'!$A$1:$E$49</definedName>
  </definedNames>
  <calcPr calcId="125725"/>
</workbook>
</file>

<file path=xl/calcChain.xml><?xml version="1.0" encoding="utf-8"?>
<calcChain xmlns="http://schemas.openxmlformats.org/spreadsheetml/2006/main">
  <c r="C37" i="1"/>
  <c r="E25"/>
  <c r="C25"/>
  <c r="D32"/>
  <c r="D27" s="1"/>
  <c r="B32"/>
  <c r="B27" s="1"/>
  <c r="C9"/>
  <c r="C33" s="1"/>
  <c r="C32" s="1"/>
  <c r="C27" s="1"/>
  <c r="D9"/>
  <c r="D26" s="1"/>
  <c r="D25"/>
  <c r="E9"/>
  <c r="E33" s="1"/>
  <c r="E32" s="1"/>
  <c r="E27" s="1"/>
  <c r="B9"/>
  <c r="B25"/>
  <c r="B26"/>
  <c r="E26" l="1"/>
  <c r="C26"/>
</calcChain>
</file>

<file path=xl/sharedStrings.xml><?xml version="1.0" encoding="utf-8"?>
<sst xmlns="http://schemas.openxmlformats.org/spreadsheetml/2006/main" count="50" uniqueCount="50">
  <si>
    <t>тыс. рублей</t>
  </si>
  <si>
    <t xml:space="preserve">Уточненный план консолидированного бюджета </t>
  </si>
  <si>
    <t xml:space="preserve">Ожидаемое исполнение консолидированного бюджета </t>
  </si>
  <si>
    <t>ДОХОДЫ</t>
  </si>
  <si>
    <t>Налоговые и неналоговые доходы</t>
  </si>
  <si>
    <t>Безвозмездные поступления</t>
  </si>
  <si>
    <t>Итого доходов</t>
  </si>
  <si>
    <t>РАСХОДЫ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</si>
  <si>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</si>
  <si>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</si>
  <si>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</si>
  <si>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</si>
  <si>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</si>
  <si>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</si>
  <si>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</si>
  <si>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 xml:space="preserve">Культура, кинематография 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</si>
  <si>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</si>
  <si>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</si>
  <si>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</si>
  <si>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</si>
  <si>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</si>
  <si>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Межбюджетные трансферты</t>
  </si>
  <si>
    <t>Итого расходов</t>
  </si>
  <si>
    <t>ДЕФИЦИТ  БЮДЖЕТА</t>
  </si>
  <si>
    <t>ИСТОЧНИКИ ВНУТРЕННЕГО ФИНАНСИРОВАНИЯ ДЕФИЦИТА КРАЕВОГО БЮДЖЕТА</t>
  </si>
  <si>
    <t>Размещение ценных бумаг городских округов, номинальная стоимость которых указана в валюте Российской Федерации</t>
  </si>
  <si>
    <t>Погашение ценных бумаг городских округов, номинальная стоимость которых указана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</si>
  <si>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</si>
  <si>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</si>
  <si>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</si>
  <si>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</si>
  <si>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бюджета субъекта Российской Федерации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</si>
  <si>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</si>
  <si>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</si>
  <si>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</si>
  <si>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бюджета субъекта Российской Федерации</t>
  </si>
  <si>
    <t>Предоставление бюджетных кредитов другим бюджетам бюджетной системы Российской Федерации из бюджетов муниципальных образований Российской Федерации в валюте Российской Федерации</t>
  </si>
  <si>
    <t>Предоставление бюджетных кредитов юридическим лицам из бюджетов муниципальных образований Российской Федерации в валюте Российской Федерации</t>
  </si>
  <si>
    <t>Операции по управлению остатками средств на единых счетах бюджетов</t>
  </si>
  <si>
    <t>Увеличение финансовых активов в государственной собственности за счет средств бюджетов, размещенных в банковские депозиты</t>
  </si>
  <si>
    <t>Увеличение финансовых активов в собственности субъектов Российской Федерации за счет средств бюджетов субъектов Российской Федерации, размещенных в банковские депозиты</t>
  </si>
  <si>
    <t>Увеличение финансовых активов в собственности субъектов Российской Федерации за счет средств бюджетов субъектов Российской Федерации, размещенных в депозиты в валюте Российской Федерации и в иностранной валюте в кредитных организациях</t>
  </si>
  <si>
    <t>Уменьшение финансовых активов в государственной собственности за счет средств бюджетов, размещенных в банковские депозиты</t>
  </si>
  <si>
    <t>Уменьшение финансовых активов в собственности субъектов Российской Федерации за счет средств бюджетов субъектов Российской Федерации, размещенных в банковские депозиты</t>
  </si>
  <si>
    <t>Уменьшение финансовых активов в собственности субъектов Российской Федерации за счет средств бюджетов субъектов Российской Федерации, размещенных в депозиты в валюте Российской Федерации и в иностранной валюте в кредитных организациях</t>
  </si>
  <si>
    <t xml:space="preserve">Уточненный план районного бюджета </t>
  </si>
  <si>
    <t xml:space="preserve">Ожидаемое исполнение районного бюджета </t>
  </si>
  <si>
    <t xml:space="preserve">Исполнение муниципальных гарантий муниципальных районов в валюте РФ в случае, если исполнение гарантом муниципальных гарантий ведет к возникновению права регрессного требования гаранта к принципалу </t>
  </si>
  <si>
    <t>Возврат бюджетных кредитов, предоставленных юридическим лицам из бюджетов муниципальных районов в валюте</t>
  </si>
  <si>
    <t>Оценка ожидаемого районного и консолидированного бюджета Абанского района за 2015 год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</si>
</sst>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_(* #,##0.00_);_(* \(#,##0.00\);_(* &quot;-&quot;??_);_(@_)"/>
  </numFmts>
  <fonts count="12">
    <font>
      <sz val="10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9">
    <xf numFmtId="0" fontId="0" fillId="0" borderId="0"/>
    <xf numFmtId="0" fontId="8" fillId="0" borderId="0"/>
    <xf numFmtId="0" fontId="1" fillId="0" borderId="0"/>
    <xf numFmtId="0" fontId="11" fillId="0" borderId="0"/>
    <xf numFmtId="0" fontId="1" fillId="0" borderId="0"/>
    <xf numFmtId="16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3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3" fontId="3" fillId="0" borderId="4" xfId="0" applyNumberFormat="1" applyFont="1" applyFill="1" applyBorder="1"/>
    <xf numFmtId="3" fontId="3" fillId="0" borderId="0" xfId="0" applyNumberFormat="1" applyFont="1" applyFill="1"/>
    <xf numFmtId="0" fontId="3" fillId="0" borderId="6" xfId="0" applyFont="1" applyFill="1" applyBorder="1" applyAlignment="1">
      <alignment horizontal="left" wrapText="1"/>
    </xf>
    <xf numFmtId="3" fontId="3" fillId="0" borderId="7" xfId="0" applyNumberFormat="1" applyFont="1" applyFill="1" applyBorder="1" applyAlignment="1"/>
    <xf numFmtId="3" fontId="3" fillId="0" borderId="8" xfId="0" applyNumberFormat="1" applyFont="1" applyFill="1" applyBorder="1"/>
    <xf numFmtId="0" fontId="6" fillId="0" borderId="9" xfId="0" applyFont="1" applyFill="1" applyBorder="1"/>
    <xf numFmtId="3" fontId="6" fillId="0" borderId="10" xfId="0" applyNumberFormat="1" applyFont="1" applyFill="1" applyBorder="1"/>
    <xf numFmtId="49" fontId="3" fillId="0" borderId="6" xfId="0" applyNumberFormat="1" applyFont="1" applyFill="1" applyBorder="1" applyAlignment="1">
      <alignment horizontal="left" vertical="top" wrapText="1" shrinkToFit="1"/>
    </xf>
    <xf numFmtId="3" fontId="3" fillId="0" borderId="7" xfId="0" applyNumberFormat="1" applyFont="1" applyFill="1" applyBorder="1"/>
    <xf numFmtId="49" fontId="3" fillId="0" borderId="11" xfId="0" applyNumberFormat="1" applyFont="1" applyFill="1" applyBorder="1" applyAlignment="1">
      <alignment horizontal="left" vertical="top" wrapText="1" shrinkToFit="1"/>
    </xf>
    <xf numFmtId="3" fontId="3" fillId="0" borderId="12" xfId="0" applyNumberFormat="1" applyFont="1" applyFill="1" applyBorder="1"/>
    <xf numFmtId="0" fontId="6" fillId="0" borderId="9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3" fontId="5" fillId="0" borderId="7" xfId="0" applyNumberFormat="1" applyFont="1" applyFill="1" applyBorder="1"/>
    <xf numFmtId="3" fontId="5" fillId="0" borderId="8" xfId="0" applyNumberFormat="1" applyFont="1" applyFill="1" applyBorder="1"/>
    <xf numFmtId="3" fontId="5" fillId="0" borderId="0" xfId="0" applyNumberFormat="1" applyFont="1" applyFill="1" applyBorder="1"/>
    <xf numFmtId="0" fontId="5" fillId="0" borderId="6" xfId="0" applyNumberFormat="1" applyFont="1" applyFill="1" applyBorder="1" applyAlignment="1">
      <alignment horizontal="left" vertical="top" wrapText="1"/>
    </xf>
    <xf numFmtId="0" fontId="3" fillId="0" borderId="6" xfId="0" applyNumberFormat="1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4" fontId="3" fillId="0" borderId="0" xfId="0" applyNumberFormat="1" applyFont="1" applyFill="1"/>
    <xf numFmtId="3" fontId="3" fillId="0" borderId="13" xfId="0" applyNumberFormat="1" applyFont="1" applyFill="1" applyBorder="1"/>
    <xf numFmtId="3" fontId="3" fillId="0" borderId="14" xfId="0" applyNumberFormat="1" applyFont="1" applyFill="1" applyBorder="1"/>
    <xf numFmtId="0" fontId="3" fillId="0" borderId="11" xfId="0" applyNumberFormat="1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vertical="top" wrapText="1"/>
    </xf>
    <xf numFmtId="0" fontId="7" fillId="0" borderId="15" xfId="0" applyFont="1" applyFill="1" applyBorder="1" applyAlignment="1">
      <alignment vertical="top" wrapText="1"/>
    </xf>
    <xf numFmtId="3" fontId="3" fillId="0" borderId="16" xfId="0" applyNumberFormat="1" applyFont="1" applyFill="1" applyBorder="1"/>
    <xf numFmtId="3" fontId="3" fillId="0" borderId="17" xfId="0" applyNumberFormat="1" applyFont="1" applyFill="1" applyBorder="1"/>
    <xf numFmtId="164" fontId="3" fillId="0" borderId="0" xfId="0" applyNumberFormat="1" applyFont="1" applyFill="1"/>
    <xf numFmtId="0" fontId="3" fillId="0" borderId="18" xfId="0" applyNumberFormat="1" applyFont="1" applyFill="1" applyBorder="1" applyAlignment="1">
      <alignment horizontal="left" vertical="top" wrapText="1"/>
    </xf>
    <xf numFmtId="3" fontId="3" fillId="0" borderId="19" xfId="0" applyNumberFormat="1" applyFont="1" applyFill="1" applyBorder="1"/>
    <xf numFmtId="3" fontId="3" fillId="0" borderId="20" xfId="0" applyNumberFormat="1" applyFont="1" applyFill="1" applyBorder="1"/>
    <xf numFmtId="0" fontId="10" fillId="0" borderId="11" xfId="0" applyFont="1" applyFill="1" applyBorder="1" applyAlignment="1">
      <alignment horizontal="center"/>
    </xf>
    <xf numFmtId="0" fontId="10" fillId="0" borderId="12" xfId="0" applyFont="1" applyFill="1" applyBorder="1" applyAlignment="1">
      <alignment horizontal="center"/>
    </xf>
    <xf numFmtId="0" fontId="10" fillId="0" borderId="14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left" wrapText="1"/>
    </xf>
    <xf numFmtId="3" fontId="3" fillId="2" borderId="4" xfId="0" applyNumberFormat="1" applyFont="1" applyFill="1" applyBorder="1" applyAlignment="1"/>
    <xf numFmtId="3" fontId="3" fillId="2" borderId="5" xfId="0" applyNumberFormat="1" applyFont="1" applyFill="1" applyBorder="1"/>
    <xf numFmtId="3" fontId="3" fillId="3" borderId="7" xfId="0" applyNumberFormat="1" applyFont="1" applyFill="1" applyBorder="1"/>
    <xf numFmtId="3" fontId="6" fillId="3" borderId="10" xfId="0" applyNumberFormat="1" applyFont="1" applyFill="1" applyBorder="1"/>
    <xf numFmtId="3" fontId="5" fillId="3" borderId="2" xfId="0" applyNumberFormat="1" applyFont="1" applyFill="1" applyBorder="1"/>
    <xf numFmtId="3" fontId="5" fillId="3" borderId="7" xfId="0" applyNumberFormat="1" applyFont="1" applyFill="1" applyBorder="1"/>
    <xf numFmtId="3" fontId="3" fillId="3" borderId="5" xfId="0" applyNumberFormat="1" applyFont="1" applyFill="1" applyBorder="1"/>
    <xf numFmtId="3" fontId="3" fillId="3" borderId="8" xfId="0" applyNumberFormat="1" applyFont="1" applyFill="1" applyBorder="1"/>
    <xf numFmtId="2" fontId="2" fillId="0" borderId="0" xfId="0" applyNumberFormat="1" applyFont="1" applyFill="1" applyAlignment="1">
      <alignment horizontal="center" wrapText="1"/>
    </xf>
    <xf numFmtId="0" fontId="5" fillId="0" borderId="21" xfId="0" applyFont="1" applyFill="1" applyBorder="1" applyAlignment="1">
      <alignment horizontal="center"/>
    </xf>
    <xf numFmtId="0" fontId="5" fillId="0" borderId="22" xfId="0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/>
    </xf>
    <xf numFmtId="0" fontId="5" fillId="0" borderId="26" xfId="0" applyFont="1" applyFill="1" applyBorder="1" applyAlignment="1">
      <alignment horizontal="center"/>
    </xf>
  </cellXfs>
  <cellStyles count="9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 2" xfId="5"/>
    <cellStyle name="Финансовый 2 2" xfId="6"/>
    <cellStyle name="Финансовый 3" xfId="7"/>
    <cellStyle name="Финансовый 4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1"/>
  <sheetViews>
    <sheetView tabSelected="1" view="pageBreakPreview" zoomScaleNormal="100" zoomScaleSheetLayoutView="100" workbookViewId="0">
      <pane ySplit="5" topLeftCell="A24" activePane="bottomLeft" state="frozen"/>
      <selection pane="bottomLeft" activeCell="A4" sqref="A4"/>
    </sheetView>
  </sheetViews>
  <sheetFormatPr defaultRowHeight="15"/>
  <cols>
    <col min="1" max="1" width="60" style="1" customWidth="1"/>
    <col min="2" max="2" width="20.140625" style="1" customWidth="1"/>
    <col min="3" max="3" width="19.5703125" style="1" customWidth="1"/>
    <col min="4" max="4" width="16.7109375" style="1" customWidth="1"/>
    <col min="5" max="5" width="17" style="1" customWidth="1"/>
    <col min="6" max="6" width="13.85546875" style="1" bestFit="1" customWidth="1"/>
    <col min="7" max="7" width="15.28515625" style="1" customWidth="1"/>
    <col min="8" max="16384" width="9.140625" style="1"/>
  </cols>
  <sheetData>
    <row r="1" spans="1:7" ht="18.75">
      <c r="A1" s="54" t="s">
        <v>49</v>
      </c>
      <c r="B1" s="54"/>
      <c r="C1" s="54"/>
      <c r="D1" s="54"/>
      <c r="E1" s="54"/>
    </row>
    <row r="3" spans="1:7" ht="15.75" thickBot="1">
      <c r="B3" s="2"/>
      <c r="C3" s="3"/>
      <c r="D3" s="2"/>
      <c r="E3" s="4" t="s">
        <v>0</v>
      </c>
    </row>
    <row r="4" spans="1:7" s="8" customFormat="1" ht="63.75" customHeight="1">
      <c r="A4" s="5"/>
      <c r="B4" s="6" t="s">
        <v>1</v>
      </c>
      <c r="C4" s="6" t="s">
        <v>2</v>
      </c>
      <c r="D4" s="6" t="s">
        <v>45</v>
      </c>
      <c r="E4" s="7" t="s">
        <v>46</v>
      </c>
    </row>
    <row r="5" spans="1:7" s="2" customFormat="1" ht="13.5" customHeight="1">
      <c r="A5" s="42">
        <v>1</v>
      </c>
      <c r="B5" s="43">
        <v>2</v>
      </c>
      <c r="C5" s="43">
        <v>3</v>
      </c>
      <c r="D5" s="43">
        <v>4</v>
      </c>
      <c r="E5" s="44">
        <v>5</v>
      </c>
    </row>
    <row r="6" spans="1:7" s="9" customFormat="1" ht="14.25">
      <c r="A6" s="55" t="s">
        <v>3</v>
      </c>
      <c r="B6" s="56"/>
      <c r="C6" s="56"/>
      <c r="D6" s="56"/>
      <c r="E6" s="57"/>
    </row>
    <row r="7" spans="1:7">
      <c r="A7" s="45" t="s">
        <v>4</v>
      </c>
      <c r="B7" s="46">
        <v>82039</v>
      </c>
      <c r="C7" s="46">
        <v>73211.899999999994</v>
      </c>
      <c r="D7" s="46">
        <v>58700.7</v>
      </c>
      <c r="E7" s="47">
        <v>52311.9</v>
      </c>
      <c r="F7" s="11"/>
      <c r="G7" s="11"/>
    </row>
    <row r="8" spans="1:7" ht="15.75" thickBot="1">
      <c r="A8" s="12" t="s">
        <v>5</v>
      </c>
      <c r="B8" s="13">
        <v>646466</v>
      </c>
      <c r="C8" s="13">
        <v>665588</v>
      </c>
      <c r="D8" s="13">
        <v>648121</v>
      </c>
      <c r="E8" s="14">
        <v>648121</v>
      </c>
      <c r="F8" s="11"/>
      <c r="G8" s="11"/>
    </row>
    <row r="9" spans="1:7" s="9" customFormat="1" ht="16.5" thickBot="1">
      <c r="A9" s="15" t="s">
        <v>6</v>
      </c>
      <c r="B9" s="16">
        <f>B8+B7</f>
        <v>728505</v>
      </c>
      <c r="C9" s="16">
        <f>C8+C7</f>
        <v>738799.9</v>
      </c>
      <c r="D9" s="16">
        <f>D8+D7</f>
        <v>706821.7</v>
      </c>
      <c r="E9" s="16">
        <f>E8+E7</f>
        <v>700432.9</v>
      </c>
      <c r="F9" s="11"/>
      <c r="G9" s="11"/>
    </row>
    <row r="10" spans="1:7">
      <c r="A10" s="58" t="s">
        <v>7</v>
      </c>
      <c r="B10" s="59"/>
      <c r="C10" s="59"/>
      <c r="D10" s="59"/>
      <c r="E10" s="60"/>
      <c r="G10" s="11"/>
    </row>
    <row r="11" spans="1:7">
      <c r="A11" s="17" t="s">
        <v>8</v>
      </c>
      <c r="B11" s="18">
        <v>111071</v>
      </c>
      <c r="C11" s="18">
        <v>111071</v>
      </c>
      <c r="D11" s="18">
        <v>43418</v>
      </c>
      <c r="E11" s="18">
        <v>43418</v>
      </c>
      <c r="F11" s="11"/>
      <c r="G11" s="11"/>
    </row>
    <row r="12" spans="1:7">
      <c r="A12" s="17" t="s">
        <v>9</v>
      </c>
      <c r="B12" s="18">
        <v>1077</v>
      </c>
      <c r="C12" s="18">
        <v>1077</v>
      </c>
      <c r="D12" s="18">
        <v>1077.0999999999999</v>
      </c>
      <c r="E12" s="18">
        <v>1077.0999999999999</v>
      </c>
      <c r="F12" s="11"/>
      <c r="G12" s="11"/>
    </row>
    <row r="13" spans="1:7" ht="16.5" customHeight="1">
      <c r="A13" s="17" t="s">
        <v>10</v>
      </c>
      <c r="B13" s="18">
        <v>2114.1999999999998</v>
      </c>
      <c r="C13" s="18">
        <v>2114.1999999999998</v>
      </c>
      <c r="D13" s="18">
        <v>1836.7</v>
      </c>
      <c r="E13" s="18">
        <v>1836.7</v>
      </c>
      <c r="F13" s="11"/>
      <c r="G13" s="11"/>
    </row>
    <row r="14" spans="1:7">
      <c r="A14" s="17" t="s">
        <v>11</v>
      </c>
      <c r="B14" s="18">
        <v>42865</v>
      </c>
      <c r="C14" s="18">
        <v>42865</v>
      </c>
      <c r="D14" s="18">
        <v>35502</v>
      </c>
      <c r="E14" s="18">
        <v>35502</v>
      </c>
      <c r="F14" s="11"/>
      <c r="G14" s="11"/>
    </row>
    <row r="15" spans="1:7">
      <c r="A15" s="17" t="s">
        <v>12</v>
      </c>
      <c r="B15" s="18">
        <v>26780</v>
      </c>
      <c r="C15" s="18">
        <v>26780</v>
      </c>
      <c r="D15" s="18">
        <v>14361</v>
      </c>
      <c r="E15" s="18">
        <v>14361</v>
      </c>
      <c r="F15" s="11"/>
      <c r="G15" s="11"/>
    </row>
    <row r="16" spans="1:7">
      <c r="A16" s="17" t="s">
        <v>13</v>
      </c>
      <c r="B16" s="18"/>
      <c r="C16" s="18"/>
      <c r="D16" s="18"/>
      <c r="E16" s="18"/>
      <c r="F16" s="11"/>
      <c r="G16" s="11"/>
    </row>
    <row r="17" spans="1:7">
      <c r="A17" s="17" t="s">
        <v>14</v>
      </c>
      <c r="B17" s="18">
        <v>410905</v>
      </c>
      <c r="C17" s="18">
        <v>410905</v>
      </c>
      <c r="D17" s="18">
        <v>410567.4</v>
      </c>
      <c r="E17" s="18">
        <v>410567.4</v>
      </c>
      <c r="F17" s="11"/>
      <c r="G17" s="11"/>
    </row>
    <row r="18" spans="1:7">
      <c r="A18" s="17" t="s">
        <v>15</v>
      </c>
      <c r="B18" s="18">
        <v>55997</v>
      </c>
      <c r="C18" s="18">
        <v>55997</v>
      </c>
      <c r="D18" s="18">
        <v>55724.6</v>
      </c>
      <c r="E18" s="18">
        <v>55724.6</v>
      </c>
      <c r="F18" s="11"/>
      <c r="G18" s="11"/>
    </row>
    <row r="19" spans="1:7">
      <c r="A19" s="17" t="s">
        <v>16</v>
      </c>
      <c r="B19" s="18">
        <v>87</v>
      </c>
      <c r="C19" s="18">
        <v>87</v>
      </c>
      <c r="D19" s="18">
        <v>60</v>
      </c>
      <c r="E19" s="18">
        <v>60</v>
      </c>
      <c r="F19" s="11"/>
      <c r="G19" s="11"/>
    </row>
    <row r="20" spans="1:7">
      <c r="A20" s="17" t="s">
        <v>17</v>
      </c>
      <c r="B20" s="18">
        <v>71886</v>
      </c>
      <c r="C20" s="18">
        <v>71886</v>
      </c>
      <c r="D20" s="18">
        <v>71562.3</v>
      </c>
      <c r="E20" s="18">
        <v>71562.3</v>
      </c>
      <c r="F20" s="11"/>
      <c r="G20" s="11"/>
    </row>
    <row r="21" spans="1:7">
      <c r="A21" s="19" t="s">
        <v>18</v>
      </c>
      <c r="B21" s="18">
        <v>628</v>
      </c>
      <c r="C21" s="18">
        <v>628</v>
      </c>
      <c r="D21" s="18">
        <v>628</v>
      </c>
      <c r="E21" s="18">
        <v>628</v>
      </c>
      <c r="F21" s="11"/>
      <c r="G21" s="11"/>
    </row>
    <row r="22" spans="1:7">
      <c r="A22" s="19" t="s">
        <v>19</v>
      </c>
      <c r="B22" s="18"/>
      <c r="C22" s="18"/>
      <c r="D22" s="18"/>
      <c r="E22" s="18"/>
      <c r="F22" s="11"/>
      <c r="G22" s="11"/>
    </row>
    <row r="23" spans="1:7">
      <c r="A23" s="19" t="s">
        <v>20</v>
      </c>
      <c r="B23" s="18"/>
      <c r="C23" s="18"/>
      <c r="D23" s="18"/>
      <c r="E23" s="18"/>
      <c r="F23" s="11"/>
      <c r="G23" s="11"/>
    </row>
    <row r="24" spans="1:7" ht="15.75" thickBot="1">
      <c r="A24" s="19" t="s">
        <v>21</v>
      </c>
      <c r="B24" s="48"/>
      <c r="C24" s="48"/>
      <c r="D24" s="48">
        <v>64273.9</v>
      </c>
      <c r="E24" s="48">
        <v>64273.9</v>
      </c>
      <c r="F24" s="11"/>
      <c r="G24" s="11"/>
    </row>
    <row r="25" spans="1:7" s="9" customFormat="1" ht="16.5" thickBot="1">
      <c r="A25" s="21" t="s">
        <v>22</v>
      </c>
      <c r="B25" s="49">
        <f>B11+B12+B13+B14+B15+B16+B17+B18+B19+B20+B21+B22+B23+B24</f>
        <v>723410.2</v>
      </c>
      <c r="C25" s="49">
        <f>C11+C12+C13+C14+C15+C16+C17+C18+C19+C20+C21+C22+C23+C24</f>
        <v>723410.2</v>
      </c>
      <c r="D25" s="49">
        <f>D11+D12+D13+D14+D15+D16+D17+D18+D19+D20+D21+D22+D23+D24</f>
        <v>699011.00000000012</v>
      </c>
      <c r="E25" s="49">
        <f>E11+E12+E13+E14+E15+E16+E17+E18+E19+E20+E21+E22+E23+E24</f>
        <v>699011.00000000012</v>
      </c>
      <c r="F25" s="11"/>
      <c r="G25" s="11"/>
    </row>
    <row r="26" spans="1:7">
      <c r="A26" s="22" t="s">
        <v>23</v>
      </c>
      <c r="B26" s="50">
        <f>B9-B25</f>
        <v>5094.8000000000466</v>
      </c>
      <c r="C26" s="50">
        <f>C9-C25</f>
        <v>15389.70000000007</v>
      </c>
      <c r="D26" s="50">
        <f>D9-D25</f>
        <v>7810.699999999837</v>
      </c>
      <c r="E26" s="50">
        <f>E9-E25</f>
        <v>1421.8999999999069</v>
      </c>
      <c r="F26" s="11"/>
      <c r="G26" s="11"/>
    </row>
    <row r="27" spans="1:7" ht="31.5" customHeight="1">
      <c r="A27" s="23" t="s">
        <v>24</v>
      </c>
      <c r="B27" s="51">
        <f>B32</f>
        <v>-5095.2000000000698</v>
      </c>
      <c r="C27" s="51">
        <f>C32</f>
        <v>-15389.70000000007</v>
      </c>
      <c r="D27" s="51">
        <f>D32</f>
        <v>-7811</v>
      </c>
      <c r="E27" s="51">
        <f>E32</f>
        <v>-1421.9000000000233</v>
      </c>
      <c r="F27" s="11"/>
      <c r="G27" s="26"/>
    </row>
    <row r="28" spans="1:7" ht="30" hidden="1">
      <c r="A28" s="29" t="s">
        <v>25</v>
      </c>
      <c r="B28" s="48"/>
      <c r="C28" s="48">
        <v>0</v>
      </c>
      <c r="D28" s="48">
        <v>0</v>
      </c>
      <c r="E28" s="52">
        <v>0</v>
      </c>
      <c r="F28" s="11"/>
      <c r="G28" s="11"/>
    </row>
    <row r="29" spans="1:7" ht="60">
      <c r="A29" s="28" t="s">
        <v>47</v>
      </c>
      <c r="B29" s="48">
        <v>-1000</v>
      </c>
      <c r="C29" s="48">
        <v>0</v>
      </c>
      <c r="D29" s="48">
        <v>-1000</v>
      </c>
      <c r="E29" s="53">
        <v>0</v>
      </c>
      <c r="F29" s="11"/>
      <c r="G29" s="11"/>
    </row>
    <row r="30" spans="1:7" ht="30">
      <c r="A30" s="28" t="s">
        <v>48</v>
      </c>
      <c r="B30" s="48">
        <v>1000</v>
      </c>
      <c r="C30" s="48">
        <v>0</v>
      </c>
      <c r="D30" s="48">
        <v>1000</v>
      </c>
      <c r="E30" s="53">
        <v>0</v>
      </c>
      <c r="F30" s="11"/>
      <c r="G30" s="11"/>
    </row>
    <row r="31" spans="1:7" ht="30" hidden="1">
      <c r="A31" s="29" t="s">
        <v>26</v>
      </c>
      <c r="B31" s="48"/>
      <c r="C31" s="48">
        <v>0</v>
      </c>
      <c r="D31" s="48">
        <v>0</v>
      </c>
      <c r="E31" s="53">
        <v>0</v>
      </c>
      <c r="F31" s="11"/>
      <c r="G31" s="11"/>
    </row>
    <row r="32" spans="1:7" s="9" customFormat="1" ht="28.5">
      <c r="A32" s="27" t="s">
        <v>27</v>
      </c>
      <c r="B32" s="51">
        <f>B37-B33</f>
        <v>-5095.2000000000698</v>
      </c>
      <c r="C32" s="51">
        <f>C37-C33</f>
        <v>-15389.70000000007</v>
      </c>
      <c r="D32" s="51">
        <f>D37-D33</f>
        <v>-7811</v>
      </c>
      <c r="E32" s="51">
        <f>E37-E33</f>
        <v>-1421.9000000000233</v>
      </c>
      <c r="F32" s="30"/>
      <c r="G32" s="11"/>
    </row>
    <row r="33" spans="1:7">
      <c r="A33" s="28" t="s">
        <v>28</v>
      </c>
      <c r="B33" s="48">
        <v>820968.4</v>
      </c>
      <c r="C33" s="48">
        <f>C9</f>
        <v>738799.9</v>
      </c>
      <c r="D33" s="48">
        <v>706822</v>
      </c>
      <c r="E33" s="53">
        <f>E9</f>
        <v>700432.9</v>
      </c>
      <c r="F33" s="11"/>
      <c r="G33" s="11"/>
    </row>
    <row r="34" spans="1:7">
      <c r="A34" s="28" t="s">
        <v>29</v>
      </c>
      <c r="B34" s="18">
        <v>0</v>
      </c>
      <c r="C34" s="18"/>
      <c r="D34" s="18"/>
      <c r="E34" s="14"/>
      <c r="F34" s="11"/>
      <c r="G34" s="11"/>
    </row>
    <row r="35" spans="1:7">
      <c r="A35" s="28" t="s">
        <v>30</v>
      </c>
      <c r="B35" s="18">
        <v>0</v>
      </c>
      <c r="C35" s="18"/>
      <c r="D35" s="18"/>
      <c r="E35" s="14"/>
      <c r="F35" s="11"/>
      <c r="G35" s="11"/>
    </row>
    <row r="36" spans="1:7" ht="30">
      <c r="A36" s="28" t="s">
        <v>31</v>
      </c>
      <c r="B36" s="31">
        <v>0</v>
      </c>
      <c r="C36" s="31"/>
      <c r="D36" s="31"/>
      <c r="E36" s="14"/>
      <c r="F36" s="11"/>
      <c r="G36" s="11"/>
    </row>
    <row r="37" spans="1:7">
      <c r="A37" s="28" t="s">
        <v>32</v>
      </c>
      <c r="B37" s="18">
        <v>815873.2</v>
      </c>
      <c r="C37" s="18">
        <f>C25</f>
        <v>723410.2</v>
      </c>
      <c r="D37" s="18">
        <v>699011</v>
      </c>
      <c r="E37" s="14">
        <v>699011</v>
      </c>
      <c r="F37" s="11"/>
      <c r="G37" s="11"/>
    </row>
    <row r="38" spans="1:7">
      <c r="A38" s="28" t="s">
        <v>33</v>
      </c>
      <c r="B38" s="18">
        <v>0</v>
      </c>
      <c r="C38" s="18"/>
      <c r="D38" s="18"/>
      <c r="E38" s="14"/>
      <c r="F38" s="11"/>
      <c r="G38" s="11"/>
    </row>
    <row r="39" spans="1:7">
      <c r="A39" s="28" t="s">
        <v>34</v>
      </c>
      <c r="B39" s="18">
        <v>0</v>
      </c>
      <c r="C39" s="18"/>
      <c r="D39" s="18"/>
      <c r="E39" s="14"/>
      <c r="F39" s="11"/>
      <c r="G39" s="11"/>
    </row>
    <row r="40" spans="1:7" ht="30">
      <c r="A40" s="28" t="s">
        <v>35</v>
      </c>
      <c r="B40" s="18">
        <v>0</v>
      </c>
      <c r="C40" s="31"/>
      <c r="D40" s="31"/>
      <c r="E40" s="14"/>
      <c r="F40" s="11"/>
      <c r="G40" s="11"/>
    </row>
    <row r="41" spans="1:7" ht="60" hidden="1">
      <c r="A41" s="39" t="s">
        <v>36</v>
      </c>
      <c r="B41" s="40"/>
      <c r="C41" s="10">
        <v>0</v>
      </c>
      <c r="D41" s="40"/>
      <c r="E41" s="41">
        <v>0</v>
      </c>
      <c r="F41" s="11"/>
      <c r="G41" s="11"/>
    </row>
    <row r="42" spans="1:7" ht="45" hidden="1">
      <c r="A42" s="33" t="s">
        <v>37</v>
      </c>
      <c r="B42" s="20"/>
      <c r="C42" s="18">
        <v>0</v>
      </c>
      <c r="D42" s="20"/>
      <c r="E42" s="32">
        <v>0</v>
      </c>
      <c r="F42" s="11"/>
      <c r="G42" s="11"/>
    </row>
    <row r="43" spans="1:7" ht="31.5" hidden="1">
      <c r="A43" s="34" t="s">
        <v>38</v>
      </c>
      <c r="B43" s="24">
        <v>0</v>
      </c>
      <c r="C43" s="24">
        <v>0</v>
      </c>
      <c r="D43" s="24">
        <v>0</v>
      </c>
      <c r="E43" s="25">
        <v>0</v>
      </c>
      <c r="F43" s="11"/>
    </row>
    <row r="44" spans="1:7" ht="47.25" hidden="1">
      <c r="A44" s="34" t="s">
        <v>39</v>
      </c>
      <c r="B44" s="18">
        <v>0</v>
      </c>
      <c r="C44" s="18">
        <v>0</v>
      </c>
      <c r="D44" s="18">
        <v>0</v>
      </c>
      <c r="E44" s="14">
        <v>0</v>
      </c>
      <c r="F44" s="11"/>
    </row>
    <row r="45" spans="1:7" ht="63" hidden="1">
      <c r="A45" s="34" t="s">
        <v>40</v>
      </c>
      <c r="B45" s="18">
        <v>0</v>
      </c>
      <c r="C45" s="18">
        <v>0</v>
      </c>
      <c r="D45" s="18">
        <v>0</v>
      </c>
      <c r="E45" s="14">
        <v>0</v>
      </c>
      <c r="F45" s="11"/>
    </row>
    <row r="46" spans="1:7" ht="80.25" hidden="1" customHeight="1">
      <c r="A46" s="34" t="s">
        <v>41</v>
      </c>
      <c r="B46" s="18"/>
      <c r="C46" s="18"/>
      <c r="D46" s="18"/>
      <c r="E46" s="14"/>
      <c r="F46" s="11"/>
    </row>
    <row r="47" spans="1:7" ht="47.25" hidden="1">
      <c r="A47" s="34" t="s">
        <v>42</v>
      </c>
      <c r="B47" s="18">
        <v>0</v>
      </c>
      <c r="C47" s="18">
        <v>0</v>
      </c>
      <c r="D47" s="18">
        <v>0</v>
      </c>
      <c r="E47" s="14">
        <v>0</v>
      </c>
      <c r="F47" s="11"/>
    </row>
    <row r="48" spans="1:7" ht="63" hidden="1">
      <c r="A48" s="34" t="s">
        <v>43</v>
      </c>
      <c r="B48" s="18">
        <v>0</v>
      </c>
      <c r="C48" s="18">
        <v>0</v>
      </c>
      <c r="D48" s="18">
        <v>0</v>
      </c>
      <c r="E48" s="14">
        <v>0</v>
      </c>
      <c r="F48" s="11"/>
    </row>
    <row r="49" spans="1:6" ht="81" hidden="1" customHeight="1">
      <c r="A49" s="35" t="s">
        <v>44</v>
      </c>
      <c r="B49" s="36"/>
      <c r="C49" s="36"/>
      <c r="D49" s="36"/>
      <c r="E49" s="37"/>
      <c r="F49" s="11"/>
    </row>
    <row r="50" spans="1:6">
      <c r="F50" s="38"/>
    </row>
    <row r="51" spans="1:6">
      <c r="F51" s="38"/>
    </row>
    <row r="52" spans="1:6">
      <c r="F52" s="38"/>
    </row>
    <row r="53" spans="1:6">
      <c r="F53" s="38"/>
    </row>
    <row r="54" spans="1:6">
      <c r="F54" s="38"/>
    </row>
    <row r="55" spans="1:6">
      <c r="F55" s="38"/>
    </row>
    <row r="56" spans="1:6">
      <c r="F56" s="38"/>
    </row>
    <row r="57" spans="1:6">
      <c r="F57" s="38"/>
    </row>
    <row r="58" spans="1:6">
      <c r="F58" s="38"/>
    </row>
    <row r="59" spans="1:6">
      <c r="F59" s="38"/>
    </row>
    <row r="60" spans="1:6">
      <c r="F60" s="38"/>
    </row>
    <row r="61" spans="1:6">
      <c r="F61" s="38"/>
    </row>
    <row r="62" spans="1:6">
      <c r="F62" s="38"/>
    </row>
    <row r="63" spans="1:6">
      <c r="F63" s="38"/>
    </row>
    <row r="64" spans="1:6">
      <c r="F64" s="38"/>
    </row>
    <row r="65" spans="6:6">
      <c r="F65" s="38"/>
    </row>
    <row r="66" spans="6:6">
      <c r="F66" s="38"/>
    </row>
    <row r="67" spans="6:6">
      <c r="F67" s="38"/>
    </row>
    <row r="68" spans="6:6">
      <c r="F68" s="38"/>
    </row>
    <row r="69" spans="6:6">
      <c r="F69" s="38"/>
    </row>
    <row r="70" spans="6:6">
      <c r="F70" s="38"/>
    </row>
    <row r="71" spans="6:6">
      <c r="F71" s="38"/>
    </row>
    <row r="72" spans="6:6">
      <c r="F72" s="38"/>
    </row>
    <row r="73" spans="6:6">
      <c r="F73" s="38"/>
    </row>
    <row r="74" spans="6:6">
      <c r="F74" s="38"/>
    </row>
    <row r="75" spans="6:6">
      <c r="F75" s="38"/>
    </row>
    <row r="76" spans="6:6">
      <c r="F76" s="38"/>
    </row>
    <row r="77" spans="6:6">
      <c r="F77" s="38"/>
    </row>
    <row r="78" spans="6:6">
      <c r="F78" s="38"/>
    </row>
    <row r="79" spans="6:6">
      <c r="F79" s="38"/>
    </row>
    <row r="80" spans="6:6">
      <c r="F80" s="38"/>
    </row>
    <row r="81" spans="6:6">
      <c r="F81" s="38"/>
    </row>
  </sheetData>
  <mergeCells count="3">
    <mergeCell ref="A1:E1"/>
    <mergeCell ref="A6:E6"/>
    <mergeCell ref="A10:E10"/>
  </mergeCells>
  <phoneticPr fontId="0" type="noConversion"/>
  <pageMargins left="0.70866141732283472" right="0.27559055118110237" top="0.55118110236220474" bottom="0.39370078740157483" header="0.15748031496062992" footer="0.15748031496062992"/>
  <pageSetup paperSize="9" scale="70" firstPageNumber="2596" fitToHeight="2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01.11.2014</vt:lpstr>
      <vt:lpstr>'на 01.11.2014'!Заголовки_для_печати</vt:lpstr>
      <vt:lpstr>'на 01.11.2014'!Область_печати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2015-11-13T05:04:07Z</cp:lastPrinted>
  <dcterms:created xsi:type="dcterms:W3CDTF">2014-10-08T01:46:23Z</dcterms:created>
  <dcterms:modified xsi:type="dcterms:W3CDTF">2015-11-17T05:39:13Z</dcterms:modified>
</cp:coreProperties>
</file>